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erekoyan" sheetId="5" r:id="rId1"/>
  </sheets>
  <calcPr calcId="152511"/>
</workbook>
</file>

<file path=xl/calcChain.xml><?xml version="1.0" encoding="utf-8"?>
<calcChain xmlns="http://schemas.openxmlformats.org/spreadsheetml/2006/main">
  <c r="T13" i="5" l="1"/>
  <c r="S13" i="5"/>
  <c r="R13" i="5"/>
  <c r="Q13" i="5"/>
  <c r="P13" i="5"/>
  <c r="O13" i="5"/>
  <c r="N13" i="5"/>
  <c r="M13" i="5"/>
  <c r="J13" i="5" l="1"/>
  <c r="I13" i="5"/>
  <c r="H13" i="5"/>
  <c r="G13" i="5"/>
  <c r="F13" i="5"/>
  <c r="E13" i="5"/>
  <c r="D13" i="5"/>
  <c r="C13" i="5"/>
  <c r="K12" i="5"/>
  <c r="K13" i="5" l="1"/>
  <c r="L13" i="5"/>
</calcChain>
</file>

<file path=xl/sharedStrings.xml><?xml version="1.0" encoding="utf-8"?>
<sst xmlns="http://schemas.openxmlformats.org/spreadsheetml/2006/main" count="30" uniqueCount="17">
  <si>
    <t>Հ/Հ</t>
  </si>
  <si>
    <t xml:space="preserve">Դպրոցի անվանումը </t>
  </si>
  <si>
    <t>դասարան</t>
  </si>
  <si>
    <t>սովորող</t>
  </si>
  <si>
    <t>Ընդամենը</t>
  </si>
  <si>
    <t xml:space="preserve">Ալավերդու Ս. Շահումյանի անվան N 5 ավագ դպրոց </t>
  </si>
  <si>
    <t xml:space="preserve">Բյուրեղավանի Ս. Վարդանյանի անվան  ավագ դպրոց </t>
  </si>
  <si>
    <t>Երևանի &lt;&lt;Վ.Թեքեյանի անվան N 92 դպրոց&gt;&gt; ՊՈԱԿ</t>
  </si>
  <si>
    <t>Երևանի &lt;&lt;Օլիմպոս&gt;&gt; կրթահամալիր-ավագ դպրոց</t>
  </si>
  <si>
    <t>«Աբովյանի  կրթահամալիր» ՊՈԱԿ</t>
  </si>
  <si>
    <t>2020 թվական</t>
  </si>
  <si>
    <t>2021 թվական</t>
  </si>
  <si>
    <t>2022 թվական</t>
  </si>
  <si>
    <t>տարեսկիզբ</t>
  </si>
  <si>
    <t>տարեվերջ</t>
  </si>
  <si>
    <t>միջին</t>
  </si>
  <si>
    <t>Աշակերտների թիվ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</si>
</sst>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8"/>
      <name val="GHEA Mariam"/>
      <family val="3"/>
    </font>
    <font>
      <b/>
      <sz val="8"/>
      <name val="GHEA Mariam"/>
      <family val="3"/>
    </font>
    <font>
      <b/>
      <sz val="11"/>
      <name val="GHEA Mariam"/>
      <family val="3"/>
    </font>
    <font>
      <i/>
      <sz val="8"/>
      <name val="GHEA Mariam"/>
      <family val="3"/>
    </font>
    <font>
      <sz val="7"/>
      <name val="GHEA Mariam"/>
      <family val="3"/>
    </font>
    <font>
      <sz val="12"/>
      <name val="GHEA Mariam"/>
      <family val="3"/>
    </font>
    <font>
      <sz val="10"/>
      <name val="Times Armenian"/>
      <family val="1"/>
    </font>
    <font>
      <b/>
      <i/>
      <sz val="10"/>
      <name val="GHEA Grapalat"/>
      <family val="3"/>
    </font>
    <font>
      <b/>
      <sz val="9"/>
      <name val="GHEA Mariam"/>
      <family val="3"/>
    </font>
    <font>
      <b/>
      <sz val="12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1"/>
    <xf numFmtId="0" fontId="3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top"/>
    </xf>
    <xf numFmtId="0" fontId="8" fillId="0" borderId="0" xfId="1" applyFont="1" applyBorder="1" applyAlignment="1">
      <alignment horizontal="center"/>
    </xf>
    <xf numFmtId="0" fontId="3" fillId="0" borderId="1" xfId="1" applyFont="1" applyFill="1" applyBorder="1"/>
    <xf numFmtId="0" fontId="3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164" fontId="10" fillId="0" borderId="1" xfId="3" applyNumberFormat="1" applyFont="1" applyBorder="1" applyAlignment="1">
      <alignment wrapText="1"/>
    </xf>
    <xf numFmtId="164" fontId="10" fillId="3" borderId="1" xfId="3" applyNumberFormat="1" applyFont="1" applyFill="1" applyBorder="1" applyAlignment="1">
      <alignment wrapText="1"/>
    </xf>
    <xf numFmtId="0" fontId="3" fillId="0" borderId="7" xfId="2" applyFont="1" applyFill="1" applyBorder="1" applyAlignment="1">
      <alignment horizontal="center" textRotation="90" wrapText="1"/>
    </xf>
    <xf numFmtId="0" fontId="4" fillId="0" borderId="7" xfId="2" applyFont="1" applyFill="1" applyBorder="1" applyAlignment="1">
      <alignment horizontal="center" textRotation="90" wrapText="1"/>
    </xf>
    <xf numFmtId="0" fontId="1" fillId="0" borderId="1" xfId="1" applyBorder="1"/>
    <xf numFmtId="0" fontId="0" fillId="0" borderId="1" xfId="0" applyBorder="1"/>
    <xf numFmtId="0" fontId="11" fillId="2" borderId="1" xfId="2" applyFont="1" applyFill="1" applyBorder="1" applyAlignment="1">
      <alignment horizontal="center" textRotation="90"/>
    </xf>
    <xf numFmtId="0" fontId="11" fillId="2" borderId="1" xfId="2" applyFont="1" applyFill="1" applyBorder="1"/>
    <xf numFmtId="0" fontId="4" fillId="0" borderId="4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wrapText="1"/>
    </xf>
    <xf numFmtId="0" fontId="12" fillId="0" borderId="3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2012-hashvark" xfId="3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14"/>
  <sheetViews>
    <sheetView tabSelected="1" workbookViewId="0">
      <selection activeCell="O5" sqref="O5:Q6"/>
    </sheetView>
  </sheetViews>
  <sheetFormatPr defaultRowHeight="15"/>
  <cols>
    <col min="1" max="1" width="5.28515625" customWidth="1"/>
    <col min="2" max="2" width="22.5703125" customWidth="1"/>
    <col min="3" max="11" width="5.42578125" hidden="1" customWidth="1"/>
    <col min="12" max="12" width="10.42578125" customWidth="1"/>
    <col min="13" max="13" width="10.140625" customWidth="1"/>
    <col min="14" max="14" width="10" customWidth="1"/>
    <col min="15" max="15" width="9.28515625" customWidth="1"/>
    <col min="17" max="17" width="9.140625" customWidth="1"/>
  </cols>
  <sheetData>
    <row r="3" spans="1:24" ht="16.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"/>
    </row>
    <row r="4" spans="1:24" ht="24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2" t="s">
        <v>16</v>
      </c>
      <c r="M4" s="32"/>
      <c r="N4" s="32"/>
      <c r="O4" s="32"/>
      <c r="P4" s="32"/>
      <c r="Q4" s="32"/>
      <c r="R4" s="32"/>
      <c r="S4" s="31"/>
    </row>
    <row r="5" spans="1:24" ht="29.25" customHeight="1">
      <c r="A5" s="25" t="s">
        <v>0</v>
      </c>
      <c r="B5" s="28" t="s">
        <v>1</v>
      </c>
      <c r="C5" s="17" t="s">
        <v>10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7" t="s">
        <v>11</v>
      </c>
      <c r="P5" s="18"/>
      <c r="Q5" s="18"/>
      <c r="R5" s="23" t="s">
        <v>12</v>
      </c>
      <c r="S5" s="23"/>
      <c r="T5" s="23"/>
    </row>
    <row r="6" spans="1:24" ht="15" customHeight="1">
      <c r="A6" s="26"/>
      <c r="B6" s="2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s="20"/>
      <c r="P6" s="21"/>
      <c r="Q6" s="21"/>
      <c r="R6" s="23"/>
      <c r="S6" s="23"/>
      <c r="T6" s="23"/>
    </row>
    <row r="7" spans="1:24" ht="67.5" customHeight="1">
      <c r="A7" s="27"/>
      <c r="B7" s="30"/>
      <c r="C7" s="11" t="s">
        <v>2</v>
      </c>
      <c r="D7" s="11" t="s">
        <v>3</v>
      </c>
      <c r="E7" s="11" t="s">
        <v>2</v>
      </c>
      <c r="F7" s="11" t="s">
        <v>3</v>
      </c>
      <c r="G7" s="11" t="s">
        <v>2</v>
      </c>
      <c r="H7" s="11" t="s">
        <v>3</v>
      </c>
      <c r="I7" s="11" t="s">
        <v>2</v>
      </c>
      <c r="J7" s="11" t="s">
        <v>3</v>
      </c>
      <c r="K7" s="12" t="s">
        <v>2</v>
      </c>
      <c r="L7" s="11" t="s">
        <v>13</v>
      </c>
      <c r="M7" s="11" t="s">
        <v>14</v>
      </c>
      <c r="N7" s="11" t="s">
        <v>15</v>
      </c>
      <c r="O7" s="11" t="s">
        <v>13</v>
      </c>
      <c r="P7" s="11" t="s">
        <v>14</v>
      </c>
      <c r="Q7" s="11" t="s">
        <v>15</v>
      </c>
      <c r="R7" s="11" t="s">
        <v>13</v>
      </c>
      <c r="S7" s="11" t="s">
        <v>14</v>
      </c>
      <c r="T7" s="11" t="s">
        <v>15</v>
      </c>
    </row>
    <row r="8" spans="1:24" ht="42.75">
      <c r="A8" s="8">
        <v>1</v>
      </c>
      <c r="B8" s="9" t="s">
        <v>5</v>
      </c>
      <c r="C8" s="8"/>
      <c r="D8" s="8"/>
      <c r="E8" s="8"/>
      <c r="F8" s="8"/>
      <c r="G8" s="8"/>
      <c r="H8" s="8"/>
      <c r="I8" s="8"/>
      <c r="J8" s="8"/>
      <c r="K8" s="8"/>
      <c r="L8" s="13">
        <v>30</v>
      </c>
      <c r="M8" s="13">
        <v>35</v>
      </c>
      <c r="N8" s="13">
        <v>31.7</v>
      </c>
      <c r="O8" s="13">
        <v>34</v>
      </c>
      <c r="P8" s="14">
        <v>34</v>
      </c>
      <c r="Q8" s="14">
        <v>34</v>
      </c>
      <c r="R8" s="14">
        <v>34</v>
      </c>
      <c r="S8" s="14">
        <v>34</v>
      </c>
      <c r="T8" s="14">
        <v>34</v>
      </c>
    </row>
    <row r="9" spans="1:24" ht="42.75">
      <c r="A9" s="8">
        <v>2</v>
      </c>
      <c r="B9" s="9" t="s">
        <v>6</v>
      </c>
      <c r="C9" s="8"/>
      <c r="D9" s="8"/>
      <c r="E9" s="8"/>
      <c r="F9" s="8"/>
      <c r="G9" s="8"/>
      <c r="H9" s="8"/>
      <c r="I9" s="8"/>
      <c r="J9" s="8"/>
      <c r="K9" s="8"/>
      <c r="L9" s="13">
        <v>85</v>
      </c>
      <c r="M9" s="13">
        <v>90</v>
      </c>
      <c r="N9" s="13">
        <v>86.6</v>
      </c>
      <c r="O9" s="13">
        <v>90</v>
      </c>
      <c r="P9" s="14">
        <v>90</v>
      </c>
      <c r="Q9" s="14">
        <v>90</v>
      </c>
      <c r="R9" s="14">
        <v>90</v>
      </c>
      <c r="S9" s="14">
        <v>90</v>
      </c>
      <c r="T9" s="14">
        <v>90</v>
      </c>
    </row>
    <row r="10" spans="1:24" ht="57">
      <c r="A10" s="8">
        <v>3</v>
      </c>
      <c r="B10" s="10" t="s">
        <v>7</v>
      </c>
      <c r="C10" s="8"/>
      <c r="D10" s="8"/>
      <c r="E10" s="8"/>
      <c r="F10" s="8"/>
      <c r="G10" s="8"/>
      <c r="H10" s="8"/>
      <c r="I10" s="8"/>
      <c r="J10" s="8"/>
      <c r="K10" s="8"/>
      <c r="L10" s="13">
        <v>65</v>
      </c>
      <c r="M10" s="13">
        <v>70</v>
      </c>
      <c r="N10" s="13">
        <v>66.599999999999994</v>
      </c>
      <c r="O10" s="13">
        <v>75</v>
      </c>
      <c r="P10" s="14">
        <v>75</v>
      </c>
      <c r="Q10" s="14">
        <v>75</v>
      </c>
      <c r="R10" s="14">
        <v>75</v>
      </c>
      <c r="S10" s="14">
        <v>75</v>
      </c>
      <c r="T10" s="14">
        <v>75</v>
      </c>
    </row>
    <row r="11" spans="1:24" ht="57">
      <c r="A11" s="8">
        <v>4</v>
      </c>
      <c r="B11" s="10" t="s">
        <v>8</v>
      </c>
      <c r="C11" s="8"/>
      <c r="D11" s="8"/>
      <c r="E11" s="8"/>
      <c r="F11" s="8"/>
      <c r="G11" s="8"/>
      <c r="H11" s="8"/>
      <c r="I11" s="8"/>
      <c r="J11" s="8"/>
      <c r="K11" s="8"/>
      <c r="L11" s="13">
        <v>30</v>
      </c>
      <c r="M11" s="13">
        <v>40</v>
      </c>
      <c r="N11" s="13">
        <v>33.299999999999997</v>
      </c>
      <c r="O11" s="13">
        <v>40</v>
      </c>
      <c r="P11" s="14">
        <v>40</v>
      </c>
      <c r="Q11" s="14">
        <v>40</v>
      </c>
      <c r="R11" s="14">
        <v>40</v>
      </c>
      <c r="S11" s="14">
        <v>40</v>
      </c>
      <c r="T11" s="14">
        <v>40</v>
      </c>
    </row>
    <row r="12" spans="1:24" ht="42.75">
      <c r="A12" s="2">
        <v>5</v>
      </c>
      <c r="B12" s="10" t="s">
        <v>9</v>
      </c>
      <c r="C12" s="5"/>
      <c r="D12" s="5"/>
      <c r="E12" s="5"/>
      <c r="F12" s="5"/>
      <c r="G12" s="6"/>
      <c r="H12" s="6"/>
      <c r="I12" s="6"/>
      <c r="J12" s="6"/>
      <c r="K12" s="7">
        <f>C12+E12+G12+I12</f>
        <v>0</v>
      </c>
      <c r="L12" s="13">
        <v>60</v>
      </c>
      <c r="M12" s="13">
        <v>60</v>
      </c>
      <c r="N12" s="13">
        <v>60</v>
      </c>
      <c r="O12" s="13">
        <v>60</v>
      </c>
      <c r="P12" s="14">
        <v>60</v>
      </c>
      <c r="Q12" s="14">
        <v>60</v>
      </c>
      <c r="R12" s="14">
        <v>60</v>
      </c>
      <c r="S12" s="14">
        <v>60</v>
      </c>
      <c r="T12" s="14">
        <v>60</v>
      </c>
    </row>
    <row r="13" spans="1:24" ht="31.5" customHeight="1">
      <c r="A13" s="3"/>
      <c r="B13" s="16" t="s">
        <v>4</v>
      </c>
      <c r="C13" s="15">
        <f t="shared" ref="C13:J13" si="0">SUM(C12:C12)</f>
        <v>0</v>
      </c>
      <c r="D13" s="15">
        <f t="shared" si="0"/>
        <v>0</v>
      </c>
      <c r="E13" s="15">
        <f t="shared" si="0"/>
        <v>0</v>
      </c>
      <c r="F13" s="15">
        <f t="shared" si="0"/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5">
        <f>C13+E13+G13+I13</f>
        <v>0</v>
      </c>
      <c r="L13" s="15">
        <f t="shared" ref="L13:T13" si="1">SUM(L8:L12)</f>
        <v>270</v>
      </c>
      <c r="M13" s="15">
        <f t="shared" si="1"/>
        <v>295</v>
      </c>
      <c r="N13" s="15">
        <f t="shared" si="1"/>
        <v>278.2</v>
      </c>
      <c r="O13" s="15">
        <f t="shared" si="1"/>
        <v>299</v>
      </c>
      <c r="P13" s="15">
        <f t="shared" si="1"/>
        <v>299</v>
      </c>
      <c r="Q13" s="15">
        <f t="shared" si="1"/>
        <v>299</v>
      </c>
      <c r="R13" s="15">
        <f t="shared" si="1"/>
        <v>299</v>
      </c>
      <c r="S13" s="15">
        <f t="shared" si="1"/>
        <v>299</v>
      </c>
      <c r="T13" s="15">
        <f t="shared" si="1"/>
        <v>299</v>
      </c>
    </row>
    <row r="14" spans="1:24" ht="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4"/>
      <c r="P14" s="4"/>
      <c r="Q14" s="4"/>
      <c r="R14" s="4"/>
      <c r="S14" s="4"/>
      <c r="T14" s="4"/>
      <c r="U14" s="4"/>
      <c r="V14" s="4"/>
      <c r="W14" s="4"/>
      <c r="X14" s="4"/>
    </row>
  </sheetData>
  <mergeCells count="7">
    <mergeCell ref="C5:N6"/>
    <mergeCell ref="O5:Q6"/>
    <mergeCell ref="R5:T6"/>
    <mergeCell ref="A3:N3"/>
    <mergeCell ref="A5:A7"/>
    <mergeCell ref="B5:B7"/>
    <mergeCell ref="L4:R4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erekoyan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https://mul-edu.gov.am/tasks/docs/attachment.php?id=249896&amp;fn=Dzevachap_Komplektavorum.xlsx&amp;out=1&amp;token=</cp:keywords>
  <dcterms:created xsi:type="dcterms:W3CDTF">2019-01-09T11:24:57Z</dcterms:created>
  <dcterms:modified xsi:type="dcterms:W3CDTF">2019-05-08T11:20:22Z</dcterms:modified>
</cp:coreProperties>
</file>